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7A3B0629-5A00-4907-A635-62FABBDE1043}" xr6:coauthVersionLast="47" xr6:coauthVersionMax="47" xr10:uidLastSave="{00000000-0000-0000-0000-000000000000}"/>
  <bookViews>
    <workbookView xWindow="28680" yWindow="-120" windowWidth="29040" windowHeight="15840" tabRatio="859" activeTab="1" xr2:uid="{00000000-000D-0000-FFFF-FFFF00000000}"/>
  </bookViews>
  <sheets>
    <sheet name="Шифр" sheetId="9" r:id="rId1"/>
    <sheet name="ТЗ" sheetId="12" r:id="rId2"/>
    <sheet name="Категории табличек" sheetId="13" r:id="rId3"/>
    <sheet name="Для кодировки" sheetId="7" r:id="rId4"/>
  </sheets>
  <definedNames>
    <definedName name="_xlnm._FilterDatabase" localSheetId="3" hidden="1">'Для кодировки'!$A$5:$C$8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7" l="1"/>
  <c r="C27" i="7" l="1"/>
  <c r="C36" i="7"/>
  <c r="C33" i="7"/>
  <c r="C32" i="7"/>
  <c r="C31" i="7"/>
  <c r="C30" i="7"/>
  <c r="C29" i="7"/>
  <c r="C26" i="7"/>
  <c r="C25" i="7"/>
  <c r="C24" i="7"/>
  <c r="C3" i="13" l="1"/>
  <c r="C23" i="7" l="1"/>
  <c r="C34" i="7"/>
  <c r="C22" i="7" l="1"/>
  <c r="C21" i="7"/>
  <c r="B9" i="7" l="1"/>
  <c r="C9" i="7" s="1"/>
  <c r="B7" i="7"/>
  <c r="C7" i="7" s="1"/>
  <c r="B8" i="7"/>
  <c r="C8" i="7" s="1"/>
  <c r="B12" i="7"/>
  <c r="C12" i="7" s="1"/>
  <c r="B13" i="7"/>
  <c r="C13" i="7" s="1"/>
  <c r="B14" i="7"/>
  <c r="C14" i="7" s="1"/>
  <c r="B15" i="7"/>
  <c r="C15" i="7" s="1"/>
  <c r="B6" i="7"/>
  <c r="B11" i="7"/>
  <c r="C11" i="7" s="1"/>
  <c r="B10" i="7"/>
  <c r="C10" i="7" s="1"/>
  <c r="B16" i="7"/>
  <c r="C16" i="7" s="1"/>
  <c r="C35" i="7"/>
  <c r="C6" i="7" l="1"/>
  <c r="A2" i="12"/>
  <c r="C19" i="7" l="1"/>
  <c r="C3" i="7" l="1"/>
</calcChain>
</file>

<file path=xl/sharedStrings.xml><?xml version="1.0" encoding="utf-8"?>
<sst xmlns="http://schemas.openxmlformats.org/spreadsheetml/2006/main" count="158" uniqueCount="132">
  <si>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</si>
  <si>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</si>
  <si>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</si>
  <si>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</si>
  <si>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</si>
  <si>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</si>
  <si>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</si>
  <si>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</si>
  <si>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</si>
  <si>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</si>
  <si>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</si>
  <si>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</si>
  <si>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</si>
  <si>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</si>
  <si>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</si>
  <si>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</si>
  <si>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</si>
  <si>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</si>
  <si>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</si>
  <si>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</si>
  <si>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</si>
  <si>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</si>
  <si>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</si>
  <si>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</si>
  <si>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</si>
  <si>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</si>
  <si>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</si>
  <si>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</si>
  <si>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</si>
  <si>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</si>
  <si>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</si>
  <si>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</si>
  <si>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</si>
  <si>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Рекомендации по упаковке</t>
  </si>
  <si>
    <t>шт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</si>
  <si>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</si>
  <si>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</si>
  <si>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</si>
  <si>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</si>
  <si>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</si>
  <si>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</si>
  <si>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</si>
  <si>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</si>
  <si>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</si>
  <si>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</si>
  <si>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</si>
  <si>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</si>
  <si>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ДОПОЛНИТЕЛЬНАЯ ИНФОРМАЦИЯ</t>
  </si>
  <si>
    <t>Доп инфо</t>
  </si>
  <si>
    <t>Малые форматы</t>
  </si>
  <si>
    <t>Состав/комплектация</t>
  </si>
  <si>
    <t>бессрочно</t>
  </si>
  <si>
    <t>МФ</t>
  </si>
  <si>
    <t>Шкарина Е.Н.</t>
  </si>
  <si>
    <t>МАТЕРИАЛЫ</t>
  </si>
  <si>
    <t>индивидуальный</t>
  </si>
  <si>
    <t>кв.м.</t>
  </si>
  <si>
    <t>СПОСОБ МОНТАЖА</t>
  </si>
  <si>
    <t>Способ монтажа</t>
  </si>
  <si>
    <t xml:space="preserve">Не менее 12 мес. с даты установки в тт. 
</t>
  </si>
  <si>
    <t>Табличка</t>
  </si>
  <si>
    <t>Типоразмер 1
(Т1)</t>
  </si>
  <si>
    <t>Типоразмер 2
(Т2)</t>
  </si>
  <si>
    <t>210х148 мм</t>
  </si>
  <si>
    <t>300х218 мм</t>
  </si>
  <si>
    <t>300х230 мм</t>
  </si>
  <si>
    <t>250х191 мм</t>
  </si>
  <si>
    <t xml:space="preserve">900x520 мм
</t>
  </si>
  <si>
    <t>382х504 мм</t>
  </si>
  <si>
    <t>508х480 мм</t>
  </si>
  <si>
    <t>628х396 мм</t>
  </si>
  <si>
    <t>Типоразмер 10
(Т10)</t>
  </si>
  <si>
    <t>фанера+УФ-печ.</t>
  </si>
  <si>
    <t>484х340 мм</t>
  </si>
  <si>
    <t>1. Категории табличек</t>
  </si>
  <si>
    <t xml:space="preserve">2. Наименование для кодировки РИМ </t>
  </si>
  <si>
    <t>№</t>
  </si>
  <si>
    <t>Категория</t>
  </si>
  <si>
    <t>Визуализация</t>
  </si>
  <si>
    <t>Материалы</t>
  </si>
  <si>
    <t>Особенности печати</t>
  </si>
  <si>
    <t>Крепежные элементы</t>
  </si>
  <si>
    <t xml:space="preserve">Двусторонний скотч (3М)/жидкие гвозди/др. 
Вид крепежных элементов подбирается индивидуально согласно типу поверхности, необходимо обеспечить надежность крепления. Крепеж размещается с тыльной стороны основы и не должен быть виден на лицевой части. </t>
  </si>
  <si>
    <t xml:space="preserve">Монтируется с помощью крепежных элементов на требуемую поверхность.
</t>
  </si>
  <si>
    <t>Тип печати</t>
  </si>
  <si>
    <t>Видеоналюдение</t>
  </si>
  <si>
    <t>Овоскоп</t>
  </si>
  <si>
    <t>Кофе</t>
  </si>
  <si>
    <t>Зарядка</t>
  </si>
  <si>
    <t>Не забудьте разогреть</t>
  </si>
  <si>
    <t>Круассан</t>
  </si>
  <si>
    <t>Сэндвич</t>
  </si>
  <si>
    <t>Приятного аппетита</t>
  </si>
  <si>
    <t xml:space="preserve">Печать фона (просматривается текстура дерева), буквы/элементы не печатаются (сохраняентся натуральный цвет фанеры)
</t>
  </si>
  <si>
    <t>Печать фона (просматривается текстура дерева), буквы/элементы печатаются белым цветом (белый цвет должен быть ярким, не иметь примеси серого или других оттенков)</t>
  </si>
  <si>
    <t>Забегайте за Кофе</t>
  </si>
  <si>
    <t>450х260 мм</t>
  </si>
  <si>
    <t>Типоразмер 3
(Т3)</t>
  </si>
  <si>
    <t>Типоразмер 4
(Т4)</t>
  </si>
  <si>
    <t>Типоразмер 5
(Т5)</t>
  </si>
  <si>
    <t>Типоразмер 6
(Т6)</t>
  </si>
  <si>
    <t>Типоразмер 7
(Т7)</t>
  </si>
  <si>
    <t>Типоразмер 8
(Т8)</t>
  </si>
  <si>
    <t>Типоразмер 9
(Т9)</t>
  </si>
  <si>
    <t>Типоразмер 11
(Т11)</t>
  </si>
  <si>
    <t xml:space="preserve"> </t>
  </si>
  <si>
    <r>
      <t xml:space="preserve">Определяется индивидуально в зависимости от вида таблички:
</t>
    </r>
    <r>
      <rPr>
        <b/>
        <sz val="11"/>
        <rFont val="Times New Roman"/>
        <family val="1"/>
        <charset val="204"/>
      </rPr>
      <t>Табличка Видеоналюдение</t>
    </r>
    <r>
      <rPr>
        <sz val="11"/>
        <rFont val="Times New Roman"/>
        <family val="1"/>
        <charset val="204"/>
      </rPr>
      <t xml:space="preserve"> - определяется индивидуально (согласно указаниям ответственного на объекте);
</t>
    </r>
    <r>
      <rPr>
        <b/>
        <sz val="11"/>
        <rFont val="Times New Roman"/>
        <family val="1"/>
        <charset val="204"/>
      </rPr>
      <t>Табличка Овоскоп</t>
    </r>
    <r>
      <rPr>
        <sz val="11"/>
        <rFont val="Times New Roman"/>
        <family val="1"/>
        <charset val="204"/>
      </rPr>
      <t xml:space="preserve"> - над оборудованием "Овоскоп".
</t>
    </r>
    <r>
      <rPr>
        <b/>
        <sz val="11"/>
        <rFont val="Times New Roman"/>
        <family val="1"/>
        <charset val="204"/>
      </rPr>
      <t>Табличка Забегайте на кофе</t>
    </r>
    <r>
      <rPr>
        <sz val="11"/>
        <rFont val="Times New Roman"/>
        <family val="1"/>
        <charset val="204"/>
      </rPr>
      <t xml:space="preserve"> - определяется индивидуально (на колонне, стене) по пути следования от кофе-машины к столам, в зоне сладостей.
</t>
    </r>
    <r>
      <rPr>
        <b/>
        <sz val="11"/>
        <rFont val="Times New Roman"/>
        <family val="1"/>
        <charset val="204"/>
      </rPr>
      <t>Табличка Зарядка</t>
    </r>
    <r>
      <rPr>
        <sz val="11"/>
        <rFont val="Times New Roman"/>
        <family val="1"/>
        <charset val="204"/>
      </rPr>
      <t xml:space="preserve"> - справа/слева от розеток (в зависимости от наличия свободного месте, центровка по высоте относительно розетки); при отсутствии свободного месте сбоку от розеток табличка монтируется сверху (центрока по ширине относительно розетки).
</t>
    </r>
    <r>
      <rPr>
        <b/>
        <sz val="11"/>
        <rFont val="Times New Roman"/>
        <family val="1"/>
        <charset val="204"/>
      </rPr>
      <t>Табличка Не забудьте разогреть</t>
    </r>
    <r>
      <rPr>
        <sz val="11"/>
        <rFont val="Times New Roman"/>
        <family val="1"/>
        <charset val="204"/>
      </rPr>
      <t xml:space="preserve"> - над микроволновой печью.
</t>
    </r>
    <r>
      <rPr>
        <b/>
        <sz val="11"/>
        <rFont val="Times New Roman"/>
        <family val="1"/>
        <charset val="204"/>
      </rPr>
      <t>Табличка Кофе</t>
    </r>
    <r>
      <rPr>
        <sz val="11"/>
        <rFont val="Times New Roman"/>
        <family val="1"/>
        <charset val="204"/>
      </rPr>
      <t xml:space="preserve"> - зоне Кафе, зоне СП (собственного производства), где установлены столы для покупателей.
</t>
    </r>
    <r>
      <rPr>
        <b/>
        <sz val="11"/>
        <rFont val="Times New Roman"/>
        <family val="1"/>
        <charset val="204"/>
      </rPr>
      <t>Табличка Круассан</t>
    </r>
    <r>
      <rPr>
        <sz val="11"/>
        <rFont val="Times New Roman"/>
        <family val="1"/>
        <charset val="204"/>
      </rPr>
      <t xml:space="preserve"> - зоне Кафе, зоне СП (собственного производства), где установлены столы для покупателей.
</t>
    </r>
    <r>
      <rPr>
        <b/>
        <sz val="11"/>
        <rFont val="Times New Roman"/>
        <family val="1"/>
        <charset val="204"/>
      </rPr>
      <t>Табличка Сэндвич</t>
    </r>
    <r>
      <rPr>
        <sz val="11"/>
        <rFont val="Times New Roman"/>
        <family val="1"/>
        <charset val="204"/>
      </rPr>
      <t xml:space="preserve"> - зоне Кафе, зоне СП (собственного производства), где установлены столы для покупателей.
</t>
    </r>
    <r>
      <rPr>
        <b/>
        <sz val="11"/>
        <rFont val="Times New Roman"/>
        <family val="1"/>
        <charset val="204"/>
      </rPr>
      <t>Табличка Приятного аппетита</t>
    </r>
    <r>
      <rPr>
        <sz val="11"/>
        <rFont val="Times New Roman"/>
        <family val="1"/>
        <charset val="204"/>
      </rPr>
      <t xml:space="preserve"> - зоне Кафе, зоне СП (собственного производства), где установлены столы для покупателей.</t>
    </r>
  </si>
  <si>
    <t>1. Табличка.
2. Комплект крепежей.</t>
  </si>
  <si>
    <r>
      <t xml:space="preserve">Вид печати определяется согласно макету и превью, указан в </t>
    </r>
    <r>
      <rPr>
        <i/>
        <sz val="11"/>
        <rFont val="Times New Roman"/>
        <family val="1"/>
        <charset val="204"/>
      </rPr>
      <t>Приложении 1 Категории табличек.</t>
    </r>
    <r>
      <rPr>
        <sz val="11"/>
        <rFont val="Times New Roman"/>
        <family val="1"/>
        <charset val="204"/>
      </rPr>
      <t xml:space="preserve">
Виды печати:
1. Печать фона (просматривается текстура дерева), буквы/элементы не печатаются (сохраняется натуральный цвет фанеры);
2. Печать фона (просматривается текстура дерева), буквы/элементы печатаются белым цветом (белый цвет должен быть ярким, не иметь примеси серого или других оттенков);
3. Печать фона, букв/элементов с белой подложкой-белилами (белый цвет должен быть ярким, не иметь примеси серого или других оттенков).
</t>
    </r>
  </si>
  <si>
    <t>Табличка из фанеры</t>
  </si>
  <si>
    <t>из фанеры</t>
  </si>
  <si>
    <t>ТЗ-584/22</t>
  </si>
  <si>
    <r>
      <t xml:space="preserve">1. Березовая фанера 6 мм, сорт 2/2, шлифованная с двух сторон+ фрезеровка согласно контуру реза.
2. УФ-печать 1440 dpi.
</t>
    </r>
    <r>
      <rPr>
        <b/>
        <sz val="11"/>
        <rFont val="Times New Roman"/>
        <family val="1"/>
        <charset val="204"/>
      </rPr>
      <t xml:space="preserve">Важно: </t>
    </r>
    <r>
      <rPr>
        <sz val="11"/>
        <rFont val="Times New Roman"/>
        <family val="1"/>
        <charset val="204"/>
      </rPr>
      <t>для изготовления выбирается качественная фанера без пятен смолы, сколов.
Края таблички должны быть аккуратными, обработанными после раскроя.</t>
    </r>
  </si>
  <si>
    <t>Кодировка</t>
  </si>
  <si>
    <t>Табличка из фанеры 210х148 мм фанера+УФ-печ. МФ</t>
  </si>
  <si>
    <t>Табличка из фанеры 300х218 мм фанера+УФ-печ. МФ</t>
  </si>
  <si>
    <t>Табличка из фанеры 300х230 мм фанера+УФ-печ. МФ</t>
  </si>
  <si>
    <t>Табличка из фанеры 250х191 мм фанера+УФ-печ. МФ</t>
  </si>
  <si>
    <t>Табличка из фанеры 450х260 мм фанера+УФ-печ. МФ</t>
  </si>
  <si>
    <t>Табличка из фанеры 382х504 мм фанера+УФ-печ. МФ</t>
  </si>
  <si>
    <t>Табличка из фанеры 508х480 мм фанера+УФ-печ. МФ</t>
  </si>
  <si>
    <t>Табличка из фанеры 628х396 мм фанера+УФ-печ. МФ</t>
  </si>
  <si>
    <t>Табличка из фанеры 484х340 мм фанера+УФ-печ. МФ</t>
  </si>
  <si>
    <t>900x520 мм</t>
  </si>
  <si>
    <t>Табличка из фанеры 900x520 мм фанера+УФ-печ. МФ</t>
  </si>
  <si>
    <t>Ведущий специалист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</si>
  <si>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</si>
  <si>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</si>
  <si>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</si>
  <si>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</si>
  <si>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Стандарт</t>
  </si>
  <si>
    <t>см. приложение к ТЗ Категории табличек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</si>
</sst>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2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2" borderId="6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9" fillId="0" borderId="24" xfId="0" applyFont="1" applyBorder="1" applyAlignment="1">
      <alignment vertical="top" wrapText="1"/>
    </xf>
    <xf numFmtId="0" fontId="9" fillId="2" borderId="24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8" fillId="0" borderId="2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5" xfId="2" applyBorder="1" applyAlignment="1">
      <alignment horizontal="left" vertical="center" wrapText="1"/>
    </xf>
    <xf numFmtId="0" fontId="8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vertical="top" wrapText="1"/>
    </xf>
    <xf numFmtId="0" fontId="4" fillId="0" borderId="1" xfId="0" applyFont="1" applyBorder="1" applyAlignment="1">
      <alignment vertical="center" readingOrder="1"/>
    </xf>
    <xf numFmtId="14" fontId="19" fillId="0" borderId="0" xfId="0" applyNumberFormat="1" applyFont="1" applyAlignment="1">
      <alignment horizontal="left" vertical="center"/>
    </xf>
    <xf numFmtId="0" fontId="7" fillId="2" borderId="19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3" fillId="0" borderId="15" xfId="2" applyBorder="1" applyAlignment="1">
      <alignment horizontal="left"/>
    </xf>
    <xf numFmtId="0" fontId="3" fillId="0" borderId="14" xfId="2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8" fillId="0" borderId="16" xfId="1" applyFont="1" applyBorder="1" applyAlignment="1">
      <alignment horizontal="left" vertical="top" wrapText="1"/>
    </xf>
    <xf numFmtId="0" fontId="8" fillId="0" borderId="18" xfId="1" applyFont="1" applyBorder="1" applyAlignment="1">
      <alignment horizontal="left" vertical="top" wrapText="1"/>
    </xf>
    <xf numFmtId="0" fontId="8" fillId="0" borderId="16" xfId="1" applyFont="1" applyBorder="1" applyAlignment="1">
      <alignment horizontal="center" vertical="top" wrapText="1"/>
    </xf>
    <xf numFmtId="0" fontId="8" fillId="0" borderId="18" xfId="1" applyFont="1" applyBorder="1" applyAlignment="1">
      <alignment horizontal="center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3" fillId="0" borderId="1" xfId="2" applyBorder="1" applyAlignment="1">
      <alignment horizontal="left" vertical="top" wrapText="1"/>
    </xf>
    <xf numFmtId="0" fontId="3" fillId="0" borderId="7" xfId="2" applyBorder="1" applyAlignment="1">
      <alignment horizontal="left" vertical="top" wrapText="1"/>
    </xf>
  </cellXfs>
  <cellStyles count="12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2 2" xfId="5" xr:uid="{00000000-0005-0000-0000-000004000000}"/>
    <cellStyle name="Обычный 2 2 2 2" xfId="6" xr:uid="{00000000-0005-0000-0000-000005000000}"/>
    <cellStyle name="Обычный 2 2 3" xfId="7" xr:uid="{00000000-0005-0000-0000-000006000000}"/>
    <cellStyle name="Обычный 2 3" xfId="8" xr:uid="{00000000-0005-0000-0000-000007000000}"/>
    <cellStyle name="Обычный 2 3 2" xfId="9" xr:uid="{00000000-0005-0000-0000-000008000000}"/>
    <cellStyle name="Обычный 2 4" xfId="10" xr:uid="{00000000-0005-0000-0000-000009000000}"/>
    <cellStyle name="Обычный 3" xfId="3" xr:uid="{00000000-0005-0000-0000-00000A000000}"/>
    <cellStyle name="Обычный 3 2" xfId="11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5</xdr:row>
      <xdr:rowOff>119063</xdr:rowOff>
    </xdr:from>
    <xdr:to>
      <xdr:col>2</xdr:col>
      <xdr:colOff>1309687</xdr:colOff>
      <xdr:row>5</xdr:row>
      <xdr:rowOff>942651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2D1F75E3-A7F2-4CBC-898B-938B0C706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5095" y="1231583"/>
          <a:ext cx="1166812" cy="823588"/>
        </a:xfrm>
        <a:prstGeom prst="rect">
          <a:avLst/>
        </a:prstGeom>
      </xdr:spPr>
    </xdr:pic>
    <xdr:clientData/>
  </xdr:twoCellAnchor>
  <xdr:twoCellAnchor>
    <xdr:from>
      <xdr:col>2</xdr:col>
      <xdr:colOff>103910</xdr:colOff>
      <xdr:row>6</xdr:row>
      <xdr:rowOff>86592</xdr:rowOff>
    </xdr:from>
    <xdr:to>
      <xdr:col>2</xdr:col>
      <xdr:colOff>1281545</xdr:colOff>
      <xdr:row>6</xdr:row>
      <xdr:rowOff>943932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FE0E7780-AB4D-48D4-B2EE-D3B588976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36130" y="2281152"/>
          <a:ext cx="1177635" cy="857340"/>
        </a:xfrm>
        <a:prstGeom prst="rect">
          <a:avLst/>
        </a:prstGeom>
      </xdr:spPr>
    </xdr:pic>
    <xdr:clientData/>
  </xdr:twoCellAnchor>
  <xdr:twoCellAnchor>
    <xdr:from>
      <xdr:col>3</xdr:col>
      <xdr:colOff>50881</xdr:colOff>
      <xdr:row>36</xdr:row>
      <xdr:rowOff>714631</xdr:rowOff>
    </xdr:from>
    <xdr:to>
      <xdr:col>3</xdr:col>
      <xdr:colOff>1772797</xdr:colOff>
      <xdr:row>36</xdr:row>
      <xdr:rowOff>1108362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A092130B-2141-467F-9694-5A0CD9CB1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7244059" y="2377542"/>
          <a:ext cx="0" cy="1721916"/>
        </a:xfrm>
        <a:prstGeom prst="rect">
          <a:avLst/>
        </a:prstGeom>
      </xdr:spPr>
    </xdr:pic>
    <xdr:clientData/>
  </xdr:twoCellAnchor>
  <xdr:twoCellAnchor>
    <xdr:from>
      <xdr:col>2</xdr:col>
      <xdr:colOff>126921</xdr:colOff>
      <xdr:row>7</xdr:row>
      <xdr:rowOff>104527</xdr:rowOff>
    </xdr:from>
    <xdr:to>
      <xdr:col>2</xdr:col>
      <xdr:colOff>1347107</xdr:colOff>
      <xdr:row>7</xdr:row>
      <xdr:rowOff>1027382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EBAB5BBD-7A92-4D20-98F9-D25452ACE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59141" y="3343027"/>
          <a:ext cx="1220186" cy="922855"/>
        </a:xfrm>
        <a:prstGeom prst="rect">
          <a:avLst/>
        </a:prstGeom>
      </xdr:spPr>
    </xdr:pic>
    <xdr:clientData/>
  </xdr:twoCellAnchor>
  <xdr:twoCellAnchor>
    <xdr:from>
      <xdr:col>2</xdr:col>
      <xdr:colOff>142487</xdr:colOff>
      <xdr:row>8</xdr:row>
      <xdr:rowOff>103909</xdr:rowOff>
    </xdr:from>
    <xdr:to>
      <xdr:col>2</xdr:col>
      <xdr:colOff>1360714</xdr:colOff>
      <xdr:row>8</xdr:row>
      <xdr:rowOff>1076973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776B77BE-6941-4122-9CA3-88850CEA1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59116" y="4218709"/>
          <a:ext cx="1218227" cy="973064"/>
        </a:xfrm>
        <a:prstGeom prst="rect">
          <a:avLst/>
        </a:prstGeom>
      </xdr:spPr>
    </xdr:pic>
    <xdr:clientData/>
  </xdr:twoCellAnchor>
  <xdr:twoCellAnchor>
    <xdr:from>
      <xdr:col>2</xdr:col>
      <xdr:colOff>62753</xdr:colOff>
      <xdr:row>9</xdr:row>
      <xdr:rowOff>143434</xdr:rowOff>
    </xdr:from>
    <xdr:to>
      <xdr:col>2</xdr:col>
      <xdr:colOff>1746054</xdr:colOff>
      <xdr:row>10</xdr:row>
      <xdr:rowOff>519953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7A599D44-64F8-48A1-969B-8B0C9FF2A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83224" y="5405716"/>
          <a:ext cx="1683301" cy="1013013"/>
        </a:xfrm>
        <a:prstGeom prst="rect">
          <a:avLst/>
        </a:prstGeom>
      </xdr:spPr>
    </xdr:pic>
    <xdr:clientData/>
  </xdr:twoCellAnchor>
  <xdr:twoCellAnchor>
    <xdr:from>
      <xdr:col>2</xdr:col>
      <xdr:colOff>50586</xdr:colOff>
      <xdr:row>14</xdr:row>
      <xdr:rowOff>47935</xdr:rowOff>
    </xdr:from>
    <xdr:to>
      <xdr:col>2</xdr:col>
      <xdr:colOff>1204252</xdr:colOff>
      <xdr:row>14</xdr:row>
      <xdr:rowOff>930408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F0379A1A-1A05-4182-B2F5-40BDB2F73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71057" y="10339417"/>
          <a:ext cx="1153666" cy="882473"/>
        </a:xfrm>
        <a:prstGeom prst="rect">
          <a:avLst/>
        </a:prstGeom>
      </xdr:spPr>
    </xdr:pic>
    <xdr:clientData/>
  </xdr:twoCellAnchor>
  <xdr:twoCellAnchor>
    <xdr:from>
      <xdr:col>2</xdr:col>
      <xdr:colOff>53788</xdr:colOff>
      <xdr:row>11</xdr:row>
      <xdr:rowOff>53788</xdr:rowOff>
    </xdr:from>
    <xdr:to>
      <xdr:col>2</xdr:col>
      <xdr:colOff>847310</xdr:colOff>
      <xdr:row>11</xdr:row>
      <xdr:rowOff>1084729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1B7E8323-5DF5-4CDB-8A29-9A4B4435B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74259" y="6615953"/>
          <a:ext cx="793522" cy="1030941"/>
        </a:xfrm>
        <a:prstGeom prst="rect">
          <a:avLst/>
        </a:prstGeom>
      </xdr:spPr>
    </xdr:pic>
    <xdr:clientData/>
  </xdr:twoCellAnchor>
  <xdr:twoCellAnchor>
    <xdr:from>
      <xdr:col>2</xdr:col>
      <xdr:colOff>64033</xdr:colOff>
      <xdr:row>12</xdr:row>
      <xdr:rowOff>63394</xdr:rowOff>
    </xdr:from>
    <xdr:to>
      <xdr:col>2</xdr:col>
      <xdr:colOff>1105408</xdr:colOff>
      <xdr:row>12</xdr:row>
      <xdr:rowOff>1032222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A1F268F1-7A1F-493E-89A1-873343FA99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1171"/>
        <a:stretch/>
      </xdr:blipFill>
      <xdr:spPr>
        <a:xfrm>
          <a:off x="2484504" y="7907512"/>
          <a:ext cx="1041375" cy="968828"/>
        </a:xfrm>
        <a:prstGeom prst="rect">
          <a:avLst/>
        </a:prstGeom>
      </xdr:spPr>
    </xdr:pic>
    <xdr:clientData/>
  </xdr:twoCellAnchor>
  <xdr:twoCellAnchor>
    <xdr:from>
      <xdr:col>2</xdr:col>
      <xdr:colOff>62751</xdr:colOff>
      <xdr:row>13</xdr:row>
      <xdr:rowOff>63393</xdr:rowOff>
    </xdr:from>
    <xdr:to>
      <xdr:col>2</xdr:col>
      <xdr:colOff>1301988</xdr:colOff>
      <xdr:row>13</xdr:row>
      <xdr:rowOff>846304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BCA46549-310E-4AB5-9E89-72C0BCC150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b="1135"/>
        <a:stretch/>
      </xdr:blipFill>
      <xdr:spPr>
        <a:xfrm>
          <a:off x="2483222" y="8893628"/>
          <a:ext cx="1239237" cy="7829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workbookViewId="0">
      <selection activeCell="B1" sqref="B1"/>
    </sheetView>
  </sheetViews>
  <sheetFormatPr defaultColWidth="9.1796875" defaultRowHeight="14" x14ac:dyDescent="0.3"/>
  <cols>
    <col min="1" max="1" width="38" style="3" customWidth="1"/>
    <col min="2" max="2" width="43.453125" style="3" customWidth="1"/>
    <col min="3" max="3" width="55.1796875" style="3" customWidth="1"/>
    <col min="4" max="4" width="9.1796875" style="3"/>
    <col min="5" max="5" width="0" style="3" hidden="1" customWidth="1"/>
    <col min="6" max="16384" width="9.1796875" style="3"/>
  </cols>
  <sheetData>
    <row r="1" spans="1:5" ht="17.5" x14ac:dyDescent="0.3">
      <c r="A1" s="1" t="s">
        <v>3</v>
      </c>
      <c r="B1" s="2"/>
    </row>
    <row r="2" spans="1:5" x14ac:dyDescent="0.3">
      <c r="A2" s="4" t="s">
        <v>30</v>
      </c>
      <c r="B2" s="61" t="s">
        <v>111</v>
      </c>
      <c r="E2" s="3" t="s">
        <v>31</v>
      </c>
    </row>
    <row r="3" spans="1:5" x14ac:dyDescent="0.3">
      <c r="A3" s="4" t="s">
        <v>29</v>
      </c>
      <c r="B3" s="5" t="s">
        <v>109</v>
      </c>
      <c r="E3" s="3" t="s">
        <v>25</v>
      </c>
    </row>
    <row r="4" spans="1:5" x14ac:dyDescent="0.3">
      <c r="A4" s="4" t="s">
        <v>21</v>
      </c>
      <c r="B4" s="62">
        <v>44832</v>
      </c>
    </row>
    <row r="5" spans="1:5" x14ac:dyDescent="0.3">
      <c r="A5" s="4" t="s">
        <v>22</v>
      </c>
      <c r="B5" s="5" t="s">
        <v>51</v>
      </c>
    </row>
    <row r="6" spans="1:5" x14ac:dyDescent="0.3">
      <c r="A6" s="4" t="s">
        <v>6</v>
      </c>
      <c r="B6" s="6" t="s">
        <v>49</v>
      </c>
    </row>
    <row r="7" spans="1:5" x14ac:dyDescent="0.3">
      <c r="A7" s="4" t="s">
        <v>23</v>
      </c>
      <c r="B7" s="6" t="s">
        <v>29</v>
      </c>
    </row>
    <row r="8" spans="1:5" x14ac:dyDescent="0.3">
      <c r="A8" s="48" t="s">
        <v>24</v>
      </c>
      <c r="B8" s="6" t="s">
        <v>31</v>
      </c>
    </row>
    <row r="9" spans="1:5" x14ac:dyDescent="0.3">
      <c r="A9" s="4" t="s">
        <v>26</v>
      </c>
      <c r="B9" s="6" t="s">
        <v>130</v>
      </c>
    </row>
    <row r="13" spans="1:5" ht="14.5" thickBot="1" x14ac:dyDescent="0.35">
      <c r="A13" s="30" t="s">
        <v>13</v>
      </c>
      <c r="B13" s="21"/>
      <c r="C13" s="28" t="s">
        <v>53</v>
      </c>
    </row>
    <row r="14" spans="1:5" x14ac:dyDescent="0.3">
      <c r="A14" s="32"/>
      <c r="B14" s="22"/>
      <c r="C14" s="28" t="s">
        <v>125</v>
      </c>
    </row>
    <row r="15" spans="1:5" x14ac:dyDescent="0.3">
      <c r="A15" s="32"/>
      <c r="B15" s="22"/>
      <c r="C15" s="28" t="s">
        <v>27</v>
      </c>
    </row>
    <row r="16" spans="1:5" x14ac:dyDescent="0.3">
      <c r="A16" s="31"/>
      <c r="B16" s="24"/>
      <c r="C16" s="28" t="s">
        <v>28</v>
      </c>
    </row>
    <row r="17" spans="1:3" x14ac:dyDescent="0.3">
      <c r="A17" s="29"/>
      <c r="B17" s="26"/>
      <c r="C17" s="24"/>
    </row>
    <row r="18" spans="1:3" x14ac:dyDescent="0.3">
      <c r="A18" s="29"/>
      <c r="B18" s="26"/>
      <c r="C18" s="28" t="s">
        <v>126</v>
      </c>
    </row>
    <row r="19" spans="1:3" x14ac:dyDescent="0.3">
      <c r="A19" s="29"/>
      <c r="B19" s="26"/>
      <c r="C19" s="24"/>
    </row>
    <row r="20" spans="1:3" ht="14.5" thickBot="1" x14ac:dyDescent="0.35">
      <c r="A20" s="30" t="s">
        <v>14</v>
      </c>
      <c r="B20" s="21"/>
      <c r="C20" s="28" t="s">
        <v>127</v>
      </c>
    </row>
    <row r="21" spans="1:3" x14ac:dyDescent="0.3">
      <c r="A21" s="31"/>
      <c r="B21" s="26"/>
      <c r="C21" s="28" t="s">
        <v>128</v>
      </c>
    </row>
    <row r="22" spans="1:3" x14ac:dyDescent="0.3">
      <c r="A22" s="29"/>
      <c r="B22" s="26"/>
      <c r="C22" s="24"/>
    </row>
    <row r="23" spans="1:3" x14ac:dyDescent="0.3">
      <c r="A23" s="29"/>
      <c r="B23" s="26"/>
      <c r="C23" s="28" t="s">
        <v>129</v>
      </c>
    </row>
    <row r="24" spans="1:3" x14ac:dyDescent="0.3">
      <c r="A24" s="29"/>
      <c r="B24" s="26"/>
      <c r="C24" s="24"/>
    </row>
    <row r="25" spans="1:3" ht="14.5" thickBot="1" x14ac:dyDescent="0.35">
      <c r="A25" s="20" t="s">
        <v>14</v>
      </c>
      <c r="B25" s="21"/>
      <c r="C25" s="28" t="s">
        <v>44</v>
      </c>
    </row>
    <row r="26" spans="1:3" x14ac:dyDescent="0.3">
      <c r="A26" s="23"/>
      <c r="B26" s="26"/>
      <c r="C26" s="28" t="s">
        <v>43</v>
      </c>
    </row>
    <row r="27" spans="1:3" x14ac:dyDescent="0.3">
      <c r="A27" s="25"/>
      <c r="B27" s="26"/>
      <c r="C27" s="28"/>
    </row>
    <row r="28" spans="1:3" x14ac:dyDescent="0.3">
      <c r="A28" s="25"/>
      <c r="B28" s="26"/>
      <c r="C28" s="28" t="s">
        <v>42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3"/>
  <sheetViews>
    <sheetView tabSelected="1" zoomScaleNormal="100" workbookViewId="0">
      <selection activeCell="B30" sqref="B30:C30"/>
    </sheetView>
  </sheetViews>
  <sheetFormatPr defaultColWidth="9.1796875" defaultRowHeight="14" x14ac:dyDescent="0.35"/>
  <cols>
    <col min="1" max="1" width="38" style="10" customWidth="1"/>
    <col min="2" max="3" width="58.453125" style="10" customWidth="1"/>
    <col min="4" max="16384" width="9.1796875" style="10"/>
  </cols>
  <sheetData>
    <row r="1" spans="1:5" x14ac:dyDescent="0.35">
      <c r="A1" s="11" t="s">
        <v>32</v>
      </c>
      <c r="B1" s="7"/>
      <c r="C1" s="7"/>
    </row>
    <row r="2" spans="1:5" x14ac:dyDescent="0.35">
      <c r="A2" s="12" t="str">
        <f>Шифр!$B$2</f>
        <v>ТЗ-584/22</v>
      </c>
      <c r="B2" s="7"/>
      <c r="C2" s="7"/>
    </row>
    <row r="3" spans="1:5" ht="14.5" thickBot="1" x14ac:dyDescent="0.4">
      <c r="A3" s="7"/>
      <c r="B3" s="7"/>
      <c r="C3" s="7"/>
    </row>
    <row r="4" spans="1:5" ht="15.75" customHeight="1" x14ac:dyDescent="0.35">
      <c r="A4" s="13" t="s">
        <v>7</v>
      </c>
      <c r="B4" s="93" t="s">
        <v>60</v>
      </c>
      <c r="C4" s="94"/>
    </row>
    <row r="5" spans="1:5" ht="15.75" customHeight="1" x14ac:dyDescent="0.35">
      <c r="A5" s="27" t="s">
        <v>8</v>
      </c>
      <c r="B5" s="95" t="s">
        <v>110</v>
      </c>
      <c r="C5" s="96"/>
    </row>
    <row r="6" spans="1:5" ht="19.5" customHeight="1" x14ac:dyDescent="0.35">
      <c r="A6" s="27" t="s">
        <v>0</v>
      </c>
      <c r="B6" s="108" t="s">
        <v>131</v>
      </c>
      <c r="C6" s="109"/>
    </row>
    <row r="7" spans="1:5" ht="31.9" customHeight="1" x14ac:dyDescent="0.35">
      <c r="A7" s="14" t="s">
        <v>61</v>
      </c>
      <c r="B7" s="97" t="s">
        <v>63</v>
      </c>
      <c r="C7" s="98"/>
      <c r="E7" s="53"/>
    </row>
    <row r="8" spans="1:5" ht="28" x14ac:dyDescent="0.35">
      <c r="A8" s="14" t="s">
        <v>62</v>
      </c>
      <c r="B8" s="97" t="s">
        <v>64</v>
      </c>
      <c r="C8" s="98"/>
      <c r="E8" s="53"/>
    </row>
    <row r="9" spans="1:5" ht="28" x14ac:dyDescent="0.35">
      <c r="A9" s="14" t="s">
        <v>97</v>
      </c>
      <c r="B9" s="97" t="s">
        <v>65</v>
      </c>
      <c r="C9" s="98"/>
      <c r="E9" s="53"/>
    </row>
    <row r="10" spans="1:5" ht="28" x14ac:dyDescent="0.35">
      <c r="A10" s="14" t="s">
        <v>98</v>
      </c>
      <c r="B10" s="97" t="s">
        <v>66</v>
      </c>
      <c r="C10" s="98"/>
      <c r="E10" s="53"/>
    </row>
    <row r="11" spans="1:5" ht="28" x14ac:dyDescent="0.35">
      <c r="A11" s="14" t="s">
        <v>99</v>
      </c>
      <c r="B11" s="97" t="s">
        <v>123</v>
      </c>
      <c r="C11" s="98"/>
      <c r="E11" s="53"/>
    </row>
    <row r="12" spans="1:5" ht="32.5" customHeight="1" x14ac:dyDescent="0.35">
      <c r="A12" s="14" t="s">
        <v>100</v>
      </c>
      <c r="B12" s="97" t="s">
        <v>96</v>
      </c>
      <c r="C12" s="98"/>
      <c r="E12" s="53"/>
    </row>
    <row r="13" spans="1:5" ht="28" x14ac:dyDescent="0.35">
      <c r="A13" s="14" t="s">
        <v>101</v>
      </c>
      <c r="B13" s="97" t="s">
        <v>68</v>
      </c>
      <c r="C13" s="98"/>
      <c r="E13" s="53"/>
    </row>
    <row r="14" spans="1:5" ht="28" x14ac:dyDescent="0.35">
      <c r="A14" s="14" t="s">
        <v>102</v>
      </c>
      <c r="B14" s="97" t="s">
        <v>69</v>
      </c>
      <c r="C14" s="98"/>
      <c r="E14" s="53"/>
    </row>
    <row r="15" spans="1:5" ht="28" x14ac:dyDescent="0.35">
      <c r="A15" s="14" t="s">
        <v>103</v>
      </c>
      <c r="B15" s="97" t="s">
        <v>70</v>
      </c>
      <c r="C15" s="98"/>
      <c r="E15" s="53"/>
    </row>
    <row r="16" spans="1:5" ht="28" x14ac:dyDescent="0.35">
      <c r="A16" s="14" t="s">
        <v>71</v>
      </c>
      <c r="B16" s="97" t="s">
        <v>73</v>
      </c>
      <c r="C16" s="98"/>
      <c r="E16" s="53"/>
    </row>
    <row r="17" spans="1:4" ht="28.15" customHeight="1" x14ac:dyDescent="0.35">
      <c r="A17" s="14" t="s">
        <v>104</v>
      </c>
      <c r="B17" s="85" t="s">
        <v>55</v>
      </c>
      <c r="C17" s="86"/>
    </row>
    <row r="18" spans="1:4" ht="17.5" customHeight="1" x14ac:dyDescent="0.35">
      <c r="A18" s="46" t="s">
        <v>35</v>
      </c>
      <c r="B18" s="85" t="s">
        <v>72</v>
      </c>
      <c r="C18" s="86"/>
    </row>
    <row r="19" spans="1:4" ht="31.15" customHeight="1" x14ac:dyDescent="0.35">
      <c r="A19" s="44" t="s">
        <v>50</v>
      </c>
      <c r="B19" s="85" t="s">
        <v>107</v>
      </c>
      <c r="C19" s="86"/>
    </row>
    <row r="20" spans="1:4" x14ac:dyDescent="0.35">
      <c r="A20" s="69" t="s">
        <v>1</v>
      </c>
      <c r="B20" s="79" t="s">
        <v>34</v>
      </c>
      <c r="C20" s="80"/>
    </row>
    <row r="21" spans="1:4" ht="15" customHeight="1" thickBot="1" x14ac:dyDescent="0.4">
      <c r="A21" s="70"/>
      <c r="B21" s="67" t="s">
        <v>56</v>
      </c>
      <c r="C21" s="68"/>
    </row>
    <row r="22" spans="1:4" ht="14.5" thickBot="1" x14ac:dyDescent="0.4"/>
    <row r="23" spans="1:4" x14ac:dyDescent="0.35">
      <c r="A23" s="16"/>
      <c r="B23" s="81" t="s">
        <v>54</v>
      </c>
      <c r="C23" s="82"/>
    </row>
    <row r="24" spans="1:4" ht="62.5" customHeight="1" x14ac:dyDescent="0.35">
      <c r="A24" s="17" t="s">
        <v>79</v>
      </c>
      <c r="B24" s="65" t="s">
        <v>112</v>
      </c>
      <c r="C24" s="66"/>
    </row>
    <row r="25" spans="1:4" ht="50.5" customHeight="1" x14ac:dyDescent="0.35">
      <c r="A25" s="17" t="s">
        <v>81</v>
      </c>
      <c r="B25" s="65" t="s">
        <v>82</v>
      </c>
      <c r="C25" s="66"/>
    </row>
    <row r="26" spans="1:4" ht="106.5" customHeight="1" x14ac:dyDescent="0.35">
      <c r="A26" s="17" t="s">
        <v>80</v>
      </c>
      <c r="B26" s="65" t="s">
        <v>108</v>
      </c>
      <c r="C26" s="66"/>
    </row>
    <row r="27" spans="1:4" x14ac:dyDescent="0.35">
      <c r="A27" s="15"/>
      <c r="B27" s="91" t="s">
        <v>57</v>
      </c>
      <c r="C27" s="92"/>
    </row>
    <row r="28" spans="1:4" ht="18.649999999999999" customHeight="1" x14ac:dyDescent="0.35">
      <c r="A28" s="49" t="s">
        <v>58</v>
      </c>
      <c r="B28" s="65" t="s">
        <v>83</v>
      </c>
      <c r="C28" s="66"/>
    </row>
    <row r="29" spans="1:4" x14ac:dyDescent="0.35">
      <c r="A29" s="50"/>
      <c r="B29" s="87" t="s">
        <v>45</v>
      </c>
      <c r="C29" s="88"/>
    </row>
    <row r="30" spans="1:4" ht="204" customHeight="1" x14ac:dyDescent="0.35">
      <c r="A30" s="49" t="s">
        <v>46</v>
      </c>
      <c r="B30" s="79" t="s">
        <v>106</v>
      </c>
      <c r="C30" s="80"/>
      <c r="D30" s="10" t="s">
        <v>105</v>
      </c>
    </row>
    <row r="31" spans="1:4" x14ac:dyDescent="0.35">
      <c r="A31" s="50"/>
      <c r="B31" s="87" t="s">
        <v>47</v>
      </c>
      <c r="C31" s="88"/>
    </row>
    <row r="32" spans="1:4" ht="15" customHeight="1" x14ac:dyDescent="0.35">
      <c r="A32" s="17" t="s">
        <v>48</v>
      </c>
      <c r="B32" s="85"/>
      <c r="C32" s="86"/>
    </row>
    <row r="33" spans="1:3" ht="14.5" thickBot="1" x14ac:dyDescent="0.4">
      <c r="A33" s="18" t="s">
        <v>33</v>
      </c>
      <c r="B33" s="71" t="s">
        <v>36</v>
      </c>
      <c r="C33" s="72"/>
    </row>
    <row r="36" spans="1:3" ht="14.5" thickBot="1" x14ac:dyDescent="0.4"/>
    <row r="37" spans="1:3" ht="30" x14ac:dyDescent="0.35">
      <c r="A37" s="19" t="s">
        <v>17</v>
      </c>
      <c r="B37" s="89" t="s">
        <v>59</v>
      </c>
      <c r="C37" s="90"/>
    </row>
    <row r="38" spans="1:3" ht="15" x14ac:dyDescent="0.35">
      <c r="A38" s="41" t="s">
        <v>18</v>
      </c>
      <c r="B38" s="79" t="s">
        <v>20</v>
      </c>
      <c r="C38" s="80"/>
    </row>
    <row r="39" spans="1:3" ht="15" x14ac:dyDescent="0.35">
      <c r="A39" s="41" t="s">
        <v>37</v>
      </c>
      <c r="B39" s="73" t="s">
        <v>38</v>
      </c>
      <c r="C39" s="76" t="s">
        <v>40</v>
      </c>
    </row>
    <row r="40" spans="1:3" ht="15" x14ac:dyDescent="0.35">
      <c r="A40" s="41" t="s">
        <v>39</v>
      </c>
      <c r="B40" s="74"/>
      <c r="C40" s="77"/>
    </row>
    <row r="41" spans="1:3" ht="15" x14ac:dyDescent="0.35">
      <c r="A41" s="41" t="s">
        <v>41</v>
      </c>
      <c r="B41" s="75"/>
      <c r="C41" s="78"/>
    </row>
    <row r="42" spans="1:3" ht="15.65" customHeight="1" x14ac:dyDescent="0.35">
      <c r="A42" s="63" t="s">
        <v>19</v>
      </c>
      <c r="B42" s="57" t="s">
        <v>74</v>
      </c>
      <c r="C42" s="54"/>
    </row>
    <row r="43" spans="1:3" ht="15" customHeight="1" thickBot="1" x14ac:dyDescent="0.4">
      <c r="A43" s="64"/>
      <c r="B43" s="83" t="s">
        <v>75</v>
      </c>
      <c r="C43" s="84"/>
    </row>
  </sheetData>
  <mergeCells count="36">
    <mergeCell ref="B28:C28"/>
    <mergeCell ref="B29:C29"/>
    <mergeCell ref="B30:C30"/>
    <mergeCell ref="B26:C26"/>
    <mergeCell ref="B12:C12"/>
    <mergeCell ref="B4:C4"/>
    <mergeCell ref="B5:C5"/>
    <mergeCell ref="B6:C6"/>
    <mergeCell ref="B19:C19"/>
    <mergeCell ref="B18:C18"/>
    <mergeCell ref="B7:C7"/>
    <mergeCell ref="B8:C8"/>
    <mergeCell ref="B17:C17"/>
    <mergeCell ref="B9:C9"/>
    <mergeCell ref="B10:C10"/>
    <mergeCell ref="B11:C11"/>
    <mergeCell ref="B13:C13"/>
    <mergeCell ref="B14:C14"/>
    <mergeCell ref="B15:C15"/>
    <mergeCell ref="B16:C16"/>
    <mergeCell ref="A42:A43"/>
    <mergeCell ref="B25:C25"/>
    <mergeCell ref="B21:C21"/>
    <mergeCell ref="A20:A21"/>
    <mergeCell ref="B33:C33"/>
    <mergeCell ref="B39:B41"/>
    <mergeCell ref="C39:C41"/>
    <mergeCell ref="B20:C20"/>
    <mergeCell ref="B38:C38"/>
    <mergeCell ref="B23:C23"/>
    <mergeCell ref="B43:C43"/>
    <mergeCell ref="B24:C24"/>
    <mergeCell ref="B32:C32"/>
    <mergeCell ref="B31:C31"/>
    <mergeCell ref="B37:C37"/>
    <mergeCell ref="B27:C27"/>
  </mergeCells>
  <hyperlinks>
    <hyperlink ref="B42" location="'Категории табличек'!A1" display="1. Категории табличек" xr:uid="{8A692EC1-13D6-4BB5-9E5D-2748EBF7EB98}"/>
    <hyperlink ref="B43:C43" location="'Для кодировки'!A1" display="2. Наименование для кодировки РИМ " xr:uid="{F7B31123-B16B-47D4-A1F5-2A983A05504A}"/>
    <hyperlink ref="B6:C6" location="'Категории табличек'!A1" display="см. приложение к ТЗ Категории табличек" xr:uid="{79ECBF3D-7C3B-42B9-98EA-0DC8FC30542F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D65B0-B0BC-4297-9F33-ECC9B7CF500D}">
  <dimension ref="A1:F15"/>
  <sheetViews>
    <sheetView topLeftCell="A8" zoomScale="85" zoomScaleNormal="85" workbookViewId="0">
      <selection activeCell="K7" sqref="K7"/>
    </sheetView>
  </sheetViews>
  <sheetFormatPr defaultRowHeight="14.5" x14ac:dyDescent="0.35"/>
  <cols>
    <col min="1" max="1" width="11" customWidth="1"/>
    <col min="2" max="2" width="24.26953125" customWidth="1"/>
    <col min="3" max="3" width="26.7265625" customWidth="1"/>
    <col min="4" max="4" width="15.453125" customWidth="1"/>
    <col min="5" max="5" width="65.26953125" customWidth="1"/>
    <col min="6" max="6" width="51.26953125" customWidth="1"/>
  </cols>
  <sheetData>
    <row r="1" spans="1:6" x14ac:dyDescent="0.35">
      <c r="A1" s="33"/>
      <c r="B1" s="10"/>
      <c r="C1" s="10"/>
      <c r="D1" s="10"/>
    </row>
    <row r="2" spans="1:6" x14ac:dyDescent="0.35">
      <c r="A2" s="33"/>
      <c r="B2" s="55" t="s">
        <v>15</v>
      </c>
      <c r="C2" s="55" t="s">
        <v>16</v>
      </c>
      <c r="D2" s="10"/>
    </row>
    <row r="3" spans="1:6" x14ac:dyDescent="0.35">
      <c r="A3" s="33"/>
      <c r="B3" s="56">
        <v>1</v>
      </c>
      <c r="C3" s="36" t="str">
        <f>Шифр!$B$2</f>
        <v>ТЗ-584/22</v>
      </c>
      <c r="D3" s="10"/>
    </row>
    <row r="4" spans="1:6" x14ac:dyDescent="0.35">
      <c r="A4" s="33"/>
      <c r="B4" s="10"/>
      <c r="C4" s="10"/>
      <c r="D4" s="10"/>
    </row>
    <row r="5" spans="1:6" x14ac:dyDescent="0.35">
      <c r="A5" s="51" t="s">
        <v>76</v>
      </c>
      <c r="B5" s="47" t="s">
        <v>77</v>
      </c>
      <c r="C5" s="47" t="s">
        <v>78</v>
      </c>
      <c r="D5" s="47" t="s">
        <v>5</v>
      </c>
      <c r="E5" s="47" t="s">
        <v>84</v>
      </c>
      <c r="F5" s="47" t="s">
        <v>113</v>
      </c>
    </row>
    <row r="6" spans="1:6" ht="79.150000000000006" customHeight="1" x14ac:dyDescent="0.35">
      <c r="A6" s="12">
        <v>1</v>
      </c>
      <c r="B6" s="58" t="s">
        <v>85</v>
      </c>
      <c r="C6" s="58"/>
      <c r="D6" s="59" t="s">
        <v>63</v>
      </c>
      <c r="E6" s="59" t="s">
        <v>93</v>
      </c>
      <c r="F6" s="59" t="s">
        <v>114</v>
      </c>
    </row>
    <row r="7" spans="1:6" ht="82.9" customHeight="1" x14ac:dyDescent="0.35">
      <c r="A7" s="12">
        <v>2</v>
      </c>
      <c r="B7" s="58" t="s">
        <v>86</v>
      </c>
      <c r="C7" s="58"/>
      <c r="D7" s="59" t="s">
        <v>64</v>
      </c>
      <c r="E7" s="59" t="s">
        <v>93</v>
      </c>
      <c r="F7" s="59" t="s">
        <v>115</v>
      </c>
    </row>
    <row r="8" spans="1:6" ht="88.9" customHeight="1" x14ac:dyDescent="0.35">
      <c r="A8" s="12">
        <v>3</v>
      </c>
      <c r="B8" s="58" t="s">
        <v>95</v>
      </c>
      <c r="C8" s="58"/>
      <c r="D8" s="59" t="s">
        <v>65</v>
      </c>
      <c r="E8" s="59" t="s">
        <v>93</v>
      </c>
      <c r="F8" s="59" t="s">
        <v>116</v>
      </c>
    </row>
    <row r="9" spans="1:6" ht="93" customHeight="1" x14ac:dyDescent="0.35">
      <c r="A9" s="12">
        <v>4</v>
      </c>
      <c r="B9" s="58" t="s">
        <v>88</v>
      </c>
      <c r="C9" s="58"/>
      <c r="D9" s="59" t="s">
        <v>66</v>
      </c>
      <c r="E9" s="59" t="s">
        <v>93</v>
      </c>
      <c r="F9" s="59" t="s">
        <v>117</v>
      </c>
    </row>
    <row r="10" spans="1:6" ht="49.9" customHeight="1" x14ac:dyDescent="0.35">
      <c r="A10" s="99">
        <v>5</v>
      </c>
      <c r="B10" s="101" t="s">
        <v>89</v>
      </c>
      <c r="C10" s="103"/>
      <c r="D10" s="59" t="s">
        <v>67</v>
      </c>
      <c r="E10" s="59" t="s">
        <v>94</v>
      </c>
      <c r="F10" s="59" t="s">
        <v>124</v>
      </c>
    </row>
    <row r="11" spans="1:6" ht="52.15" customHeight="1" x14ac:dyDescent="0.35">
      <c r="A11" s="100"/>
      <c r="B11" s="102"/>
      <c r="C11" s="104"/>
      <c r="D11" s="59" t="s">
        <v>96</v>
      </c>
      <c r="E11" s="59" t="s">
        <v>94</v>
      </c>
      <c r="F11" s="59" t="s">
        <v>118</v>
      </c>
    </row>
    <row r="12" spans="1:6" ht="92.5" customHeight="1" x14ac:dyDescent="0.35">
      <c r="A12" s="12">
        <v>6</v>
      </c>
      <c r="B12" s="58" t="s">
        <v>87</v>
      </c>
      <c r="C12" s="60"/>
      <c r="D12" s="59" t="s">
        <v>68</v>
      </c>
      <c r="E12" s="59" t="s">
        <v>94</v>
      </c>
      <c r="F12" s="59" t="s">
        <v>119</v>
      </c>
    </row>
    <row r="13" spans="1:6" ht="86.5" customHeight="1" x14ac:dyDescent="0.35">
      <c r="A13" s="12">
        <v>7</v>
      </c>
      <c r="B13" s="58" t="s">
        <v>90</v>
      </c>
      <c r="C13" s="60"/>
      <c r="D13" s="59" t="s">
        <v>69</v>
      </c>
      <c r="E13" s="59" t="s">
        <v>94</v>
      </c>
      <c r="F13" s="59" t="s">
        <v>120</v>
      </c>
    </row>
    <row r="14" spans="1:6" ht="70.900000000000006" customHeight="1" x14ac:dyDescent="0.35">
      <c r="A14" s="12">
        <v>8</v>
      </c>
      <c r="B14" s="58" t="s">
        <v>91</v>
      </c>
      <c r="C14" s="60"/>
      <c r="D14" s="59" t="s">
        <v>70</v>
      </c>
      <c r="E14" s="59" t="s">
        <v>94</v>
      </c>
      <c r="F14" s="59" t="s">
        <v>121</v>
      </c>
    </row>
    <row r="15" spans="1:6" ht="79.150000000000006" customHeight="1" x14ac:dyDescent="0.35">
      <c r="A15" s="12">
        <v>9</v>
      </c>
      <c r="B15" s="58" t="s">
        <v>92</v>
      </c>
      <c r="C15" s="60"/>
      <c r="D15" s="59" t="s">
        <v>73</v>
      </c>
      <c r="E15" s="59" t="s">
        <v>94</v>
      </c>
      <c r="F15" s="59" t="s">
        <v>122</v>
      </c>
    </row>
  </sheetData>
  <mergeCells count="3">
    <mergeCell ref="A10:A11"/>
    <mergeCell ref="B10:B11"/>
    <mergeCell ref="C10:C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36"/>
  <sheetViews>
    <sheetView zoomScaleNormal="100" workbookViewId="0">
      <selection activeCell="B2" sqref="B2"/>
    </sheetView>
  </sheetViews>
  <sheetFormatPr defaultColWidth="9.1796875" defaultRowHeight="14" x14ac:dyDescent="0.3"/>
  <cols>
    <col min="1" max="1" width="12.7265625" style="8" customWidth="1"/>
    <col min="2" max="2" width="68.26953125" style="8" customWidth="1"/>
    <col min="3" max="3" width="33.1796875" style="40" customWidth="1"/>
    <col min="4" max="4" width="9.1796875" style="8"/>
    <col min="5" max="6" width="20.7265625" style="8" customWidth="1"/>
    <col min="7" max="16384" width="9.1796875" style="8"/>
  </cols>
  <sheetData>
    <row r="2" spans="1:5" x14ac:dyDescent="0.3">
      <c r="B2" s="34" t="s">
        <v>15</v>
      </c>
      <c r="C2" s="34" t="s">
        <v>16</v>
      </c>
    </row>
    <row r="3" spans="1:5" x14ac:dyDescent="0.3">
      <c r="B3" s="35">
        <v>2</v>
      </c>
      <c r="C3" s="36" t="str">
        <f>Шифр!$B$2</f>
        <v>ТЗ-584/22</v>
      </c>
    </row>
    <row r="4" spans="1:5" x14ac:dyDescent="0.3">
      <c r="C4" s="37"/>
    </row>
    <row r="5" spans="1:5" ht="15" customHeight="1" x14ac:dyDescent="0.3">
      <c r="A5" s="42" t="s">
        <v>11</v>
      </c>
      <c r="B5" s="42" t="s">
        <v>4</v>
      </c>
      <c r="C5" s="43" t="s">
        <v>10</v>
      </c>
    </row>
    <row r="6" spans="1:5" x14ac:dyDescent="0.3">
      <c r="A6" s="36">
        <v>1</v>
      </c>
      <c r="B6" s="52" t="str">
        <f>CONCATENATE($C$21," ",$C$22, " ",C23," ",$C$34," ",$C$20)</f>
        <v>Табличка из фанеры 210х148 мм фанера+УФ-печ. МФ</v>
      </c>
      <c r="C6" s="12">
        <f t="shared" ref="C6:C16" si="0">LEN(B6)</f>
        <v>47</v>
      </c>
      <c r="D6" s="3"/>
      <c r="E6" s="3"/>
    </row>
    <row r="7" spans="1:5" x14ac:dyDescent="0.3">
      <c r="A7" s="36">
        <v>2</v>
      </c>
      <c r="B7" s="52" t="str">
        <f t="shared" ref="B7:B15" si="1">CONCATENATE($C$21," ",$C$22, " ",C24," ",$C$34," ",$C$20)</f>
        <v>Табличка из фанеры 300х218 мм фанера+УФ-печ. МФ</v>
      </c>
      <c r="C7" s="12">
        <f t="shared" si="0"/>
        <v>47</v>
      </c>
    </row>
    <row r="8" spans="1:5" x14ac:dyDescent="0.3">
      <c r="A8" s="36">
        <v>3</v>
      </c>
      <c r="B8" s="52" t="str">
        <f t="shared" si="1"/>
        <v>Табличка из фанеры 300х230 мм фанера+УФ-печ. МФ</v>
      </c>
      <c r="C8" s="12">
        <f t="shared" si="0"/>
        <v>47</v>
      </c>
    </row>
    <row r="9" spans="1:5" x14ac:dyDescent="0.3">
      <c r="A9" s="36">
        <v>4</v>
      </c>
      <c r="B9" s="52" t="str">
        <f t="shared" si="1"/>
        <v>Табличка из фанеры 250х191 мм фанера+УФ-печ. МФ</v>
      </c>
      <c r="C9" s="12">
        <f t="shared" si="0"/>
        <v>47</v>
      </c>
    </row>
    <row r="10" spans="1:5" x14ac:dyDescent="0.3">
      <c r="A10" s="36">
        <v>5</v>
      </c>
      <c r="B10" s="6" t="str">
        <f>CONCATENATE($C$21," ",$C$22, " ",C27," ",$C$34," ",$C$20)</f>
        <v>Табличка из фанеры 900x520 мм фанера+УФ-печ. МФ</v>
      </c>
      <c r="C10" s="12">
        <f t="shared" si="0"/>
        <v>47</v>
      </c>
    </row>
    <row r="11" spans="1:5" x14ac:dyDescent="0.3">
      <c r="A11" s="36">
        <v>6</v>
      </c>
      <c r="B11" s="52" t="str">
        <f t="shared" si="1"/>
        <v>Табличка из фанеры 450х260 мм фанера+УФ-печ. МФ</v>
      </c>
      <c r="C11" s="12">
        <f t="shared" si="0"/>
        <v>47</v>
      </c>
    </row>
    <row r="12" spans="1:5" x14ac:dyDescent="0.3">
      <c r="A12" s="36">
        <v>7</v>
      </c>
      <c r="B12" s="52" t="str">
        <f t="shared" si="1"/>
        <v>Табличка из фанеры 382х504 мм фанера+УФ-печ. МФ</v>
      </c>
      <c r="C12" s="12">
        <f t="shared" si="0"/>
        <v>47</v>
      </c>
    </row>
    <row r="13" spans="1:5" x14ac:dyDescent="0.3">
      <c r="A13" s="36">
        <v>8</v>
      </c>
      <c r="B13" s="52" t="str">
        <f t="shared" si="1"/>
        <v>Табличка из фанеры 508х480 мм фанера+УФ-печ. МФ</v>
      </c>
      <c r="C13" s="12">
        <f t="shared" si="0"/>
        <v>47</v>
      </c>
    </row>
    <row r="14" spans="1:5" x14ac:dyDescent="0.3">
      <c r="A14" s="36">
        <v>9</v>
      </c>
      <c r="B14" s="52" t="str">
        <f t="shared" si="1"/>
        <v>Табличка из фанеры 628х396 мм фанера+УФ-печ. МФ</v>
      </c>
      <c r="C14" s="12">
        <f t="shared" si="0"/>
        <v>47</v>
      </c>
    </row>
    <row r="15" spans="1:5" x14ac:dyDescent="0.3">
      <c r="A15" s="36">
        <v>10</v>
      </c>
      <c r="B15" s="52" t="str">
        <f t="shared" si="1"/>
        <v>Табличка из фанеры 484х340 мм фанера+УФ-печ. МФ</v>
      </c>
      <c r="C15" s="12">
        <f t="shared" si="0"/>
        <v>47</v>
      </c>
    </row>
    <row r="16" spans="1:5" x14ac:dyDescent="0.3">
      <c r="A16" s="36">
        <v>11</v>
      </c>
      <c r="B16" s="52" t="str">
        <f>CONCATENATE($C$21," ",$C$22, " ",$C$34," ",$C$36," ",$C$20)</f>
        <v>Табличка из фанеры фанера+УФ-печ. кв.м. МФ</v>
      </c>
      <c r="C16" s="12">
        <f t="shared" si="0"/>
        <v>42</v>
      </c>
    </row>
    <row r="17" spans="1:6" x14ac:dyDescent="0.3">
      <c r="A17" s="38"/>
      <c r="B17" s="7"/>
      <c r="C17" s="33"/>
    </row>
    <row r="18" spans="1:6" x14ac:dyDescent="0.3">
      <c r="A18" s="38"/>
      <c r="B18" s="7"/>
      <c r="C18" s="33"/>
    </row>
    <row r="19" spans="1:6" x14ac:dyDescent="0.3">
      <c r="B19" s="9" t="s">
        <v>12</v>
      </c>
      <c r="C19" s="36" t="str">
        <f>Шифр!$B$2</f>
        <v>ТЗ-584/22</v>
      </c>
      <c r="E19" s="3"/>
      <c r="F19" s="3"/>
    </row>
    <row r="20" spans="1:6" x14ac:dyDescent="0.3">
      <c r="B20" s="45" t="s">
        <v>6</v>
      </c>
      <c r="C20" s="39" t="s">
        <v>52</v>
      </c>
      <c r="E20" s="3"/>
      <c r="F20" s="3"/>
    </row>
    <row r="21" spans="1:6" x14ac:dyDescent="0.3">
      <c r="B21" s="9" t="s">
        <v>2</v>
      </c>
      <c r="C21" s="39" t="str">
        <f>ТЗ!$B$4</f>
        <v>Табличка</v>
      </c>
      <c r="E21" s="3"/>
      <c r="F21" s="3"/>
    </row>
    <row r="22" spans="1:6" x14ac:dyDescent="0.3">
      <c r="B22" s="45" t="s">
        <v>9</v>
      </c>
      <c r="C22" s="39" t="str">
        <f>ТЗ!$B$5</f>
        <v>из фанеры</v>
      </c>
      <c r="E22" s="3"/>
      <c r="F22" s="3"/>
    </row>
    <row r="23" spans="1:6" x14ac:dyDescent="0.3">
      <c r="B23" s="105" t="s">
        <v>5</v>
      </c>
      <c r="C23" s="39" t="str">
        <f>ТЗ!$B$7</f>
        <v>210х148 мм</v>
      </c>
      <c r="E23" s="3"/>
      <c r="F23" s="3"/>
    </row>
    <row r="24" spans="1:6" x14ac:dyDescent="0.3">
      <c r="B24" s="107"/>
      <c r="C24" s="39" t="str">
        <f>ТЗ!$B$8</f>
        <v>300х218 мм</v>
      </c>
      <c r="E24" s="3"/>
      <c r="F24" s="3"/>
    </row>
    <row r="25" spans="1:6" x14ac:dyDescent="0.3">
      <c r="B25" s="107"/>
      <c r="C25" s="39" t="str">
        <f>ТЗ!$B$9</f>
        <v>300х230 мм</v>
      </c>
      <c r="E25" s="3"/>
      <c r="F25" s="3"/>
    </row>
    <row r="26" spans="1:6" x14ac:dyDescent="0.3">
      <c r="B26" s="107"/>
      <c r="C26" s="39" t="str">
        <f>ТЗ!$B$10</f>
        <v>250х191 мм</v>
      </c>
      <c r="E26" s="3"/>
      <c r="F26" s="3"/>
    </row>
    <row r="27" spans="1:6" s="10" customFormat="1" ht="14.5" customHeight="1" x14ac:dyDescent="0.35">
      <c r="B27" s="107"/>
      <c r="C27" s="12" t="str">
        <f>ТЗ!$B$11</f>
        <v>900x520 мм</v>
      </c>
    </row>
    <row r="28" spans="1:6" s="10" customFormat="1" ht="14.5" customHeight="1" x14ac:dyDescent="0.35">
      <c r="B28" s="107"/>
      <c r="C28" s="12" t="str">
        <f>ТЗ!$B$12</f>
        <v>450х260 мм</v>
      </c>
    </row>
    <row r="29" spans="1:6" x14ac:dyDescent="0.3">
      <c r="B29" s="107"/>
      <c r="C29" s="39" t="str">
        <f>ТЗ!$B$13</f>
        <v>382х504 мм</v>
      </c>
      <c r="E29" s="3"/>
      <c r="F29" s="3"/>
    </row>
    <row r="30" spans="1:6" x14ac:dyDescent="0.3">
      <c r="B30" s="107"/>
      <c r="C30" s="39" t="str">
        <f>ТЗ!$B$14</f>
        <v>508х480 мм</v>
      </c>
      <c r="E30" s="3"/>
      <c r="F30" s="3"/>
    </row>
    <row r="31" spans="1:6" x14ac:dyDescent="0.3">
      <c r="B31" s="107"/>
      <c r="C31" s="39" t="str">
        <f>ТЗ!$B$15</f>
        <v>628х396 мм</v>
      </c>
      <c r="E31" s="3"/>
      <c r="F31" s="3"/>
    </row>
    <row r="32" spans="1:6" x14ac:dyDescent="0.3">
      <c r="B32" s="107"/>
      <c r="C32" s="39" t="str">
        <f>ТЗ!$B$16</f>
        <v>484х340 мм</v>
      </c>
      <c r="E32" s="3"/>
      <c r="F32" s="3"/>
    </row>
    <row r="33" spans="2:10" x14ac:dyDescent="0.3">
      <c r="B33" s="106"/>
      <c r="C33" s="39" t="str">
        <f>ТЗ!$B$17</f>
        <v>индивидуальный</v>
      </c>
      <c r="E33" s="3"/>
      <c r="F33" s="3"/>
    </row>
    <row r="34" spans="2:10" x14ac:dyDescent="0.3">
      <c r="B34" s="47" t="s">
        <v>35</v>
      </c>
      <c r="C34" s="12" t="str">
        <f>ТЗ!$B$18</f>
        <v>фанера+УФ-печ.</v>
      </c>
      <c r="D34" s="3"/>
      <c r="E34" s="3"/>
      <c r="F34" s="3"/>
      <c r="G34" s="3"/>
      <c r="H34" s="3"/>
      <c r="I34" s="3"/>
      <c r="J34" s="3"/>
    </row>
    <row r="35" spans="2:10" x14ac:dyDescent="0.3">
      <c r="B35" s="105" t="s">
        <v>1</v>
      </c>
      <c r="C35" s="39" t="str">
        <f>ТЗ!$B$20</f>
        <v>шт</v>
      </c>
      <c r="D35" s="3"/>
      <c r="E35" s="3"/>
      <c r="F35" s="3"/>
      <c r="G35" s="3"/>
      <c r="H35" s="3"/>
      <c r="I35" s="3"/>
      <c r="J35" s="3"/>
    </row>
    <row r="36" spans="2:10" x14ac:dyDescent="0.3">
      <c r="B36" s="106"/>
      <c r="C36" s="39" t="str">
        <f>ТЗ!$B$21</f>
        <v>кв.м.</v>
      </c>
    </row>
  </sheetData>
  <autoFilter ref="A5:C8" xr:uid="{00000000-0009-0000-0000-000003000000}"/>
  <mergeCells count="2">
    <mergeCell ref="B35:B36"/>
    <mergeCell ref="B23:B33"/>
  </mergeCells>
  <pageMargins left="0.19685039370078741" right="0.31496062992125984" top="0.35433070866141736" bottom="0.15748031496062992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Категории табличек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2023-11-18T10:38:05Z</dcterms:modified>
</cp:coreProperties>
</file>